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C32EA06-E806-480D-9BB7-D6346A9C43B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AC13" i="1"/>
  <c r="AF13" i="1" s="1"/>
  <c r="N13" i="1"/>
  <c r="P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3" i="1"/>
  <c r="AJ13" i="1" s="1"/>
  <c r="AL13" i="1" s="1"/>
  <c r="AG13" i="1"/>
  <c r="AL15" i="1" l="1"/>
  <c r="AL16" i="1" s="1"/>
</calcChain>
</file>

<file path=xl/sharedStrings.xml><?xml version="1.0" encoding="utf-8"?>
<sst xmlns="http://schemas.openxmlformats.org/spreadsheetml/2006/main" count="87" uniqueCount="63">
  <si>
    <t xml:space="preserve"> ชื่อองค์กรปกครองส่วนท้องถิ่น ..... เทศบาลตำบลท่าช้าง .....</t>
  </si>
  <si>
    <t>ภ.ด.ส.7</t>
  </si>
  <si>
    <t>นาย บุญนาค สีใส    เลขที่ 92/4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</si>
  <si>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</si>
  <si>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</si>
  <si>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</si>
  <si>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</si>
  <si>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</si>
  <si>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</si>
  <si>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</si>
  <si>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</si>
  <si>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</si>
  <si>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</si>
  <si>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</si>
  <si>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</si>
  <si>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</si>
  <si>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</si>
  <si>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</si>
  <si>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</si>
  <si>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</si>
  <si>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</si>
  <si>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</si>
  <si>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</si>
  <si>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</si>
  <si>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</si>
  <si>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</si>
  <si>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</si>
  <si>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</si>
  <si>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</si>
  <si>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</si>
  <si>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</si>
  <si>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</si>
  <si>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</si>
  <si>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</si>
  <si>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</si>
  <si>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</si>
  <si>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</si>
  <si>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</si>
  <si>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</si>
  <si>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บ351/8800</t>
  </si>
  <si>
    <t>3150600143841</t>
  </si>
  <si>
    <t>นาย บุญนาค สีใส</t>
  </si>
  <si>
    <t>เลขที่ 92/4 ม.3</t>
  </si>
  <si>
    <t>4694</t>
  </si>
  <si>
    <t>08D038</t>
  </si>
  <si>
    <t>โฉนด</t>
  </si>
  <si>
    <t>1379</t>
  </si>
  <si>
    <t xml:space="preserve">ที่อยู่อาศัย หลังหลัก </t>
  </si>
  <si>
    <t xml:space="preserve">  มีสิ่งปลูกสร้างของบุคคลอื่น </t>
  </si>
  <si>
    <t>92/4 ม.3ท่าช้าง วิเศษชัยชาญ อ่างทอง</t>
  </si>
  <si>
    <t>08D038-B001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</si>
  <si>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</si>
  <si>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</si>
  <si>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</si>
  <si>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</si>
  <si>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</si>
  <si>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6067</t>
  </si>
  <si>
    <t>09H800</t>
  </si>
  <si>
    <t>09H800-B001</t>
  </si>
  <si>
    <t>ให้เช่า-ที่อยู่อาศัย - หลังหลัก และ หลังอื่นๆอยู่บนพื้นที่เดียวกัน</t>
  </si>
  <si>
    <t>*ร้านอาหารตามสั่ง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</si>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</sst>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36</v>
      </c>
      <c r="M10" s="61" t="s">
        <v>47</v>
      </c>
      <c r="N10" s="65">
        <f>((J10*400)+(K10*100))+L10</f>
        <v>36</v>
      </c>
      <c r="O10" s="65">
        <v>250</v>
      </c>
      <c r="P10" s="65">
        <f>N10*O10</f>
        <v>9000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9000</v>
      </c>
      <c r="AH10" s="65">
        <f>AG10</f>
        <v>9000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22.5</v>
      </c>
      <c r="M11" s="61" t="s">
        <v>47</v>
      </c>
      <c r="N11" s="65">
        <f>((J11*400)+(K11*100))+L11</f>
        <v>22.5</v>
      </c>
      <c r="O11" s="65">
        <v>250</v>
      </c>
      <c r="P11" s="65">
        <f>N11*O11</f>
        <v>5625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90</v>
      </c>
      <c r="AA11" s="62">
        <v>100</v>
      </c>
      <c r="AB11" s="65">
        <v>6650</v>
      </c>
      <c r="AC11" s="65">
        <f>Z11*AB11</f>
        <v>598500</v>
      </c>
      <c r="AD11" s="63">
        <v>37</v>
      </c>
      <c r="AE11" s="63">
        <v>64</v>
      </c>
      <c r="AF11" s="65">
        <f>(AC11*(100-AE11))/100</f>
        <v>215460</v>
      </c>
      <c r="AG11" s="65">
        <f>AF11+P11</f>
        <v>221085</v>
      </c>
      <c r="AH11" s="65">
        <f>AF11+(P11*(AA11/100))</f>
        <v>221085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1</v>
      </c>
      <c r="L12" s="62">
        <v>65.5</v>
      </c>
      <c r="M12" s="61" t="s">
        <v>55</v>
      </c>
      <c r="N12" s="65">
        <f>((J12*400)+(K12*100))+L12</f>
        <v>165.5</v>
      </c>
      <c r="O12" s="65">
        <v>250</v>
      </c>
      <c r="P12" s="65">
        <f>N12*O12</f>
        <v>41375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41375</v>
      </c>
      <c r="AH12" s="65">
        <f>AG12</f>
        <v>41375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2</v>
      </c>
      <c r="F13" s="63" t="s">
        <v>56</v>
      </c>
      <c r="G13" s="64" t="s">
        <v>57</v>
      </c>
      <c r="H13" s="61" t="s">
        <v>45</v>
      </c>
      <c r="I13" s="61"/>
      <c r="J13" s="61">
        <v>0</v>
      </c>
      <c r="K13" s="61">
        <v>0</v>
      </c>
      <c r="L13" s="62">
        <v>3</v>
      </c>
      <c r="M13" s="61" t="s">
        <v>47</v>
      </c>
      <c r="N13" s="65">
        <f>((J13*400)+(K13*100))+L13</f>
        <v>3</v>
      </c>
      <c r="O13" s="65">
        <v>150</v>
      </c>
      <c r="P13" s="65">
        <f>N13*O13</f>
        <v>450</v>
      </c>
      <c r="Q13" s="61">
        <v>1</v>
      </c>
      <c r="R13" s="61" t="s">
        <v>39</v>
      </c>
      <c r="S13" s="66" t="s">
        <v>40</v>
      </c>
      <c r="T13" s="61" t="s">
        <v>41</v>
      </c>
      <c r="U13" s="61" t="s">
        <v>49</v>
      </c>
      <c r="V13" s="64" t="s">
        <v>58</v>
      </c>
      <c r="W13" s="61" t="s">
        <v>51</v>
      </c>
      <c r="X13" s="61" t="s">
        <v>52</v>
      </c>
      <c r="Y13" s="61" t="s">
        <v>59</v>
      </c>
      <c r="Z13" s="65">
        <v>12</v>
      </c>
      <c r="AA13" s="62">
        <v>100</v>
      </c>
      <c r="AB13" s="65">
        <v>6650</v>
      </c>
      <c r="AC13" s="65">
        <f>Z13*AB13</f>
        <v>79800</v>
      </c>
      <c r="AD13" s="63">
        <v>12</v>
      </c>
      <c r="AE13" s="63">
        <v>14</v>
      </c>
      <c r="AF13" s="65">
        <f>(AC13*(100-AE13))/100</f>
        <v>68628</v>
      </c>
      <c r="AG13" s="65">
        <f>AF13+P13</f>
        <v>69078</v>
      </c>
      <c r="AH13" s="65">
        <f>AF13+(P13*(AA13/100))</f>
        <v>69078</v>
      </c>
      <c r="AI13" s="65">
        <v>0</v>
      </c>
      <c r="AJ13" s="65">
        <f>IF((AI13-AH13) &gt; 1,0,IF((AI13-AH13)&lt;0,AH13-AI13,AI13-AH13))</f>
        <v>69078</v>
      </c>
      <c r="AK13" s="65">
        <v>0.3</v>
      </c>
      <c r="AL13" s="65">
        <f>AJ13*(AK13/100)</f>
        <v>207.23400000000001</v>
      </c>
      <c r="AM13" s="11" t="s">
        <v>60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2.25</v>
      </c>
      <c r="M14" s="61" t="s">
        <v>47</v>
      </c>
      <c r="N14" s="65">
        <f>((J14*400)+(K14*100))+L14</f>
        <v>2.25</v>
      </c>
      <c r="O14" s="65">
        <v>150</v>
      </c>
      <c r="P14" s="65">
        <f>N14*O14</f>
        <v>337.5</v>
      </c>
      <c r="Q14" s="61"/>
      <c r="R14" s="61"/>
      <c r="S14" s="66"/>
      <c r="T14" s="61"/>
      <c r="U14" s="61"/>
      <c r="V14" s="64"/>
      <c r="W14" s="61" t="s">
        <v>48</v>
      </c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337.5</v>
      </c>
      <c r="AH14" s="65">
        <f>AG14</f>
        <v>337.5</v>
      </c>
      <c r="AI14" s="65">
        <v>0</v>
      </c>
      <c r="AJ14" s="65">
        <f>IF((AI14-AH14) &gt; 1,0,IF((AI14-AH14)&lt;0,AH14-AI14,AI14-AH14))</f>
        <v>337.5</v>
      </c>
      <c r="AK14" s="65">
        <v>0.02</v>
      </c>
      <c r="AL14" s="65">
        <f>AJ14*(AK14/100)</f>
        <v>6.7500000000000004E-2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SUM(AL10:AL14)</f>
        <v>207.3015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FLOOR((AL15/100)*10,0.01)</f>
        <v>20.73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2021-03-02T03:25:59Z</cp:lastPrinted>
  <dcterms:created xsi:type="dcterms:W3CDTF">2010-09-03T23:45:18Z</dcterms:created>
  <dcterms:modified xsi:type="dcterms:W3CDTF">2021-03-02T03:26:02Z</dcterms:modified>
  <cp:category/>
</cp:coreProperties>
</file>